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17115" windowHeight="12780"/>
  </bookViews>
  <sheets>
    <sheet name="Diario_de_Calidad_de_Gas" sheetId="1" r:id="rId1"/>
  </sheets>
  <definedNames>
    <definedName name="_xlnm.Print_Titles" localSheetId="0">Diario_de_Calidad_de_Gas!$1:$7</definedName>
  </definedNames>
  <calcPr calcId="145621"/>
</workbook>
</file>

<file path=xl/calcChain.xml><?xml version="1.0" encoding="utf-8"?>
<calcChain xmlns="http://schemas.openxmlformats.org/spreadsheetml/2006/main">
  <c r="Z25" i="1" l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B25" i="1"/>
</calcChain>
</file>

<file path=xl/sharedStrings.xml><?xml version="1.0" encoding="utf-8"?>
<sst xmlns="http://schemas.openxmlformats.org/spreadsheetml/2006/main" count="30" uniqueCount="29">
  <si>
    <t>DIARIO DE CALIDAD DE GAS</t>
  </si>
  <si>
    <t>Calidad de Gas: S-GUBGN030-TR01</t>
  </si>
  <si>
    <t>Septiembre 2016</t>
  </si>
  <si>
    <t>Perfil de Unidad:  Manual PEMEX</t>
  </si>
  <si>
    <t>Perfil de Precisión: JOULE Precision</t>
  </si>
  <si>
    <t>COMPOSICIÓN EN % VOLUMEN</t>
  </si>
  <si>
    <t>Poder Calorífico</t>
  </si>
  <si>
    <t>Licuables</t>
  </si>
  <si>
    <t>G.E.</t>
  </si>
  <si>
    <t>Día</t>
  </si>
  <si>
    <t>%C1</t>
  </si>
  <si>
    <t>%C2</t>
  </si>
  <si>
    <t>%C3</t>
  </si>
  <si>
    <t>%nC4</t>
  </si>
  <si>
    <t>%iC4</t>
  </si>
  <si>
    <t>%nC5</t>
  </si>
  <si>
    <t>%iC5</t>
  </si>
  <si>
    <t>%neoC5</t>
  </si>
  <si>
    <t>%C6</t>
  </si>
  <si>
    <t>%C7</t>
  </si>
  <si>
    <t>%C8</t>
  </si>
  <si>
    <t>%C9</t>
  </si>
  <si>
    <t>N2</t>
  </si>
  <si>
    <t>C02</t>
  </si>
  <si>
    <t>CO2+N2</t>
  </si>
  <si>
    <t>KCAL(IT)/m3</t>
  </si>
  <si>
    <t>KJoule/m3</t>
  </si>
  <si>
    <t>BBL/MMPC</t>
  </si>
  <si>
    <t>Promedios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</si>
</sst>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10409]dd/mm/yy\ hh:mm:ss"/>
    <numFmt numFmtId="165" formatCode="[$-1010409]General"/>
    <numFmt numFmtId="166" formatCode="[$-1010409]#,##0.000;\-#,##0.000"/>
    <numFmt numFmtId="167" formatCode="[$-1010409]0.0000"/>
  </numFmts>
  <fonts count="8" x14ac:knownFonts="1">
    <font>
      <sz val="10"/>
      <name val="Arial"/>
      <charset val="1"/>
    </font>
    <font>
      <sz val="10"/>
      <color indexed="8"/>
      <name val="Arial"/>
      <family val="2"/>
    </font>
    <font>
      <b/>
      <sz val="8"/>
      <color indexed="8"/>
      <name val="Arial"/>
      <family val="2"/>
    </font>
    <font>
      <sz val="8"/>
      <color indexed="12"/>
      <name val="Arial"/>
      <family val="2"/>
    </font>
    <font>
      <sz val="7.5"/>
      <color indexed="8"/>
      <name val="Arial"/>
      <family val="2"/>
    </font>
    <font>
      <sz val="6"/>
      <color indexed="17"/>
      <name val="Arial"/>
      <family val="2"/>
    </font>
    <font>
      <b/>
      <i/>
      <sz val="11"/>
      <color indexed="8"/>
      <name val="Arial"/>
      <family val="2"/>
    </font>
    <font>
      <b/>
      <i/>
      <sz val="10"/>
      <color indexed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4"/>
      </patternFill>
    </fill>
  </fills>
  <borders count="7">
    <border>
      <left/>
      <right/>
      <top/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 style="medium">
        <color indexed="23"/>
      </bottom>
      <diagonal/>
    </border>
    <border>
      <left/>
      <right/>
      <top style="medium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medium">
        <color indexed="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>
      <alignment wrapText="1"/>
    </xf>
  </cellStyleXfs>
  <cellXfs count="26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>
      <alignment horizontal="right" vertical="top" wrapText="1"/>
    </xf>
    <xf numFmtId="0" fontId="2" fillId="3" borderId="6" xfId="0" applyFont="1" applyFill="1" applyBorder="1" applyAlignment="1">
      <alignment horizontal="center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167" fontId="4" fillId="3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0" borderId="6" xfId="0" applyNumberFormat="1" applyFont="1" applyFill="1" applyBorder="1" applyAlignment="1">
      <alignment horizontal="right" vertical="top" wrapText="1"/>
    </xf>
    <xf numFmtId="165" fontId="4" fillId="3" borderId="6" xfId="0" applyNumberFormat="1" applyFont="1" applyFill="1" applyBorder="1" applyAlignment="1">
      <alignment horizontal="right" vertical="top" wrapText="1"/>
    </xf>
    <xf numFmtId="0" fontId="1" fillId="0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0</xdr:colOff>
      <xdr:row>1</xdr:row>
      <xdr:rowOff>0</xdr:rowOff>
    </xdr:to>
    <xdr:pic>
      <xdr:nvPicPr>
        <xdr:cNvPr id="1025" name="Picture 1" descr="d3af23ea-13e8-478d-af72-0853d7cb72fb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771900" cy="5429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A25"/>
  <sheetViews>
    <sheetView showGridLines="0" tabSelected="1" workbookViewId="0">
      <pane ySplit="7" topLeftCell="A8" activePane="bottomLeft" state="frozenSplit"/>
      <selection pane="bottomLeft" activeCell="J1" sqref="J1:R1"/>
    </sheetView>
  </sheetViews>
  <sheetFormatPr baseColWidth="10" defaultRowHeight="12.75" x14ac:dyDescent="0.2"/>
  <cols>
    <col min="1" max="1" width="13.7109375" customWidth="1"/>
    <col min="2" max="6" width="6.85546875" customWidth="1"/>
    <col min="7" max="8" width="3.42578125" customWidth="1"/>
    <col min="9" max="9" width="1.7109375" customWidth="1"/>
    <col min="10" max="10" width="5.140625" customWidth="1"/>
    <col min="11" max="11" width="0.140625" customWidth="1"/>
    <col min="12" max="12" width="7.5703125" customWidth="1"/>
    <col min="13" max="17" width="6.85546875" customWidth="1"/>
    <col min="18" max="18" width="4.42578125" customWidth="1"/>
    <col min="19" max="19" width="2.42578125" customWidth="1"/>
    <col min="20" max="21" width="8.28515625" customWidth="1"/>
    <col min="22" max="22" width="2" customWidth="1"/>
    <col min="23" max="23" width="12" customWidth="1"/>
    <col min="24" max="24" width="8.7109375" customWidth="1"/>
    <col min="25" max="25" width="6.28515625" customWidth="1"/>
    <col min="26" max="26" width="0.5703125" customWidth="1"/>
    <col min="27" max="27" width="3.42578125" customWidth="1"/>
    <col min="28" max="256" width="9.140625" customWidth="1"/>
  </cols>
  <sheetData>
    <row r="1" spans="1:27" ht="43.15" customHeight="1" x14ac:dyDescent="0.2">
      <c r="A1" s="21"/>
      <c r="B1" s="21"/>
      <c r="C1" s="21"/>
      <c r="D1" s="21"/>
      <c r="E1" s="21"/>
      <c r="F1" s="21"/>
      <c r="G1" s="21"/>
      <c r="H1" s="21"/>
      <c r="I1" s="21"/>
      <c r="J1" s="22"/>
      <c r="K1" s="22"/>
      <c r="L1" s="22"/>
      <c r="M1" s="22"/>
      <c r="N1" s="22"/>
      <c r="O1" s="22"/>
      <c r="P1" s="22"/>
      <c r="Q1" s="22"/>
      <c r="R1" s="22"/>
      <c r="S1" s="1"/>
      <c r="T1" s="1"/>
      <c r="U1" s="1"/>
      <c r="V1" s="1"/>
      <c r="W1" s="1"/>
      <c r="X1" s="1"/>
      <c r="Y1" s="1"/>
      <c r="Z1" s="1"/>
      <c r="AA1" s="1"/>
    </row>
    <row r="2" spans="1:27" ht="1.9" customHeight="1" x14ac:dyDescent="0.2">
      <c r="A2" s="1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1"/>
    </row>
    <row r="3" spans="1:27" ht="18" customHeight="1" x14ac:dyDescent="0.2">
      <c r="A3" s="23" t="s">
        <v>0</v>
      </c>
      <c r="B3" s="23"/>
      <c r="C3" s="23"/>
      <c r="D3" s="23"/>
      <c r="E3" s="23"/>
      <c r="F3" s="23"/>
      <c r="G3" s="23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1"/>
    </row>
    <row r="4" spans="1:27" ht="18" customHeight="1" x14ac:dyDescent="0.2">
      <c r="A4" s="24" t="s">
        <v>1</v>
      </c>
      <c r="B4" s="24"/>
      <c r="C4" s="24"/>
      <c r="D4" s="24"/>
      <c r="E4" s="24"/>
      <c r="F4" s="24"/>
      <c r="G4" s="24"/>
      <c r="H4" s="24"/>
      <c r="I4" s="24"/>
      <c r="J4" s="24"/>
      <c r="K4" s="24" t="s">
        <v>2</v>
      </c>
      <c r="L4" s="24"/>
      <c r="M4" s="24"/>
      <c r="N4" s="24"/>
      <c r="O4" s="24"/>
      <c r="P4" s="24"/>
      <c r="Q4" s="24"/>
      <c r="R4" s="24"/>
      <c r="S4" s="24"/>
      <c r="T4" s="24"/>
      <c r="U4" s="24"/>
      <c r="V4" s="2"/>
      <c r="W4" s="2"/>
      <c r="X4" s="2"/>
      <c r="Y4" s="2"/>
      <c r="Z4" s="2"/>
      <c r="AA4" s="1"/>
    </row>
    <row r="5" spans="1:27" ht="18" customHeight="1" x14ac:dyDescent="0.2">
      <c r="A5" s="25" t="s">
        <v>3</v>
      </c>
      <c r="B5" s="25"/>
      <c r="C5" s="25"/>
      <c r="D5" s="25"/>
      <c r="E5" s="25"/>
      <c r="F5" s="25"/>
      <c r="G5" s="25"/>
      <c r="H5" s="25"/>
      <c r="I5" s="25"/>
      <c r="J5" s="25"/>
      <c r="K5" s="25" t="s">
        <v>4</v>
      </c>
      <c r="L5" s="25"/>
      <c r="M5" s="25"/>
      <c r="N5" s="25"/>
      <c r="O5" s="25"/>
      <c r="P5" s="25"/>
      <c r="Q5" s="25"/>
      <c r="R5" s="25"/>
      <c r="S5" s="25"/>
      <c r="T5" s="25"/>
      <c r="U5" s="25"/>
      <c r="V5" s="2"/>
      <c r="W5" s="2"/>
      <c r="X5" s="2"/>
      <c r="Y5" s="2"/>
      <c r="Z5" s="2"/>
      <c r="AA5" s="1"/>
    </row>
    <row r="6" spans="1:27" ht="0.95" customHeight="1" x14ac:dyDescent="0.2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2"/>
      <c r="AA6" s="1"/>
    </row>
    <row r="7" spans="1:27" ht="7.9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2.5" x14ac:dyDescent="0.2">
      <c r="A8" s="3"/>
      <c r="B8" s="17" t="s">
        <v>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 t="s">
        <v>6</v>
      </c>
      <c r="V8" s="17"/>
      <c r="W8" s="3" t="s">
        <v>6</v>
      </c>
      <c r="X8" s="3" t="s">
        <v>7</v>
      </c>
      <c r="Y8" s="17" t="s">
        <v>8</v>
      </c>
      <c r="Z8" s="17"/>
      <c r="AA8" s="1"/>
    </row>
    <row r="9" spans="1:27" x14ac:dyDescent="0.2">
      <c r="A9" s="4" t="s">
        <v>9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18" t="s">
        <v>15</v>
      </c>
      <c r="H9" s="18"/>
      <c r="I9" s="18" t="s">
        <v>16</v>
      </c>
      <c r="J9" s="18"/>
      <c r="K9" s="18"/>
      <c r="L9" s="5" t="s">
        <v>17</v>
      </c>
      <c r="M9" s="5" t="s">
        <v>18</v>
      </c>
      <c r="N9" s="5" t="s">
        <v>19</v>
      </c>
      <c r="O9" s="5" t="s">
        <v>20</v>
      </c>
      <c r="P9" s="5" t="s">
        <v>21</v>
      </c>
      <c r="Q9" s="5" t="s">
        <v>22</v>
      </c>
      <c r="R9" s="18" t="s">
        <v>23</v>
      </c>
      <c r="S9" s="18"/>
      <c r="T9" s="5" t="s">
        <v>24</v>
      </c>
      <c r="U9" s="19" t="s">
        <v>25</v>
      </c>
      <c r="V9" s="19"/>
      <c r="W9" s="6" t="s">
        <v>26</v>
      </c>
      <c r="X9" s="6" t="s">
        <v>27</v>
      </c>
      <c r="Y9" s="20"/>
      <c r="Z9" s="20"/>
      <c r="AA9" s="1"/>
    </row>
    <row r="10" spans="1:27" x14ac:dyDescent="0.2">
      <c r="A10" s="7">
        <v>42614.375</v>
      </c>
      <c r="B10" s="8">
        <v>91.308000000000007</v>
      </c>
      <c r="C10" s="8">
        <v>8.3360000000000003</v>
      </c>
      <c r="D10" s="8">
        <v>0.129</v>
      </c>
      <c r="E10" s="8">
        <v>6.0000000000000001E-3</v>
      </c>
      <c r="F10" s="8">
        <v>7.0000000000000001E-3</v>
      </c>
      <c r="G10" s="14">
        <v>0</v>
      </c>
      <c r="H10" s="14"/>
      <c r="I10" s="14">
        <v>1E-3</v>
      </c>
      <c r="J10" s="14"/>
      <c r="K10" s="14"/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8">
        <v>0.21299999999999999</v>
      </c>
      <c r="R10" s="14">
        <v>0</v>
      </c>
      <c r="S10" s="14"/>
      <c r="T10" s="8">
        <v>0.21299999999999999</v>
      </c>
      <c r="U10" s="14">
        <v>9125.06</v>
      </c>
      <c r="V10" s="14"/>
      <c r="W10" s="9">
        <v>38204.800999999999</v>
      </c>
      <c r="X10" s="8">
        <v>0.92100000000000004</v>
      </c>
      <c r="Y10" s="14">
        <v>0.59799999999999998</v>
      </c>
      <c r="Z10" s="14"/>
      <c r="AA10" s="1"/>
    </row>
    <row r="11" spans="1:27" x14ac:dyDescent="0.2">
      <c r="A11" s="7">
        <v>42615.375</v>
      </c>
      <c r="B11" s="8">
        <v>91.283000000000001</v>
      </c>
      <c r="C11" s="8">
        <v>8.3699999999999992</v>
      </c>
      <c r="D11" s="8">
        <v>0.13700000000000001</v>
      </c>
      <c r="E11" s="8">
        <v>8.0000000000000002E-3</v>
      </c>
      <c r="F11" s="8">
        <v>8.9999999999999993E-3</v>
      </c>
      <c r="G11" s="14">
        <v>0</v>
      </c>
      <c r="H11" s="14"/>
      <c r="I11" s="14">
        <v>0</v>
      </c>
      <c r="J11" s="14"/>
      <c r="K11" s="14"/>
      <c r="L11" s="8">
        <v>0</v>
      </c>
      <c r="M11" s="8">
        <v>1E-3</v>
      </c>
      <c r="N11" s="8">
        <v>0</v>
      </c>
      <c r="O11" s="8">
        <v>0</v>
      </c>
      <c r="P11" s="8">
        <v>0</v>
      </c>
      <c r="Q11" s="8">
        <v>0.192</v>
      </c>
      <c r="R11" s="14">
        <v>0</v>
      </c>
      <c r="S11" s="14"/>
      <c r="T11" s="8">
        <v>0.192</v>
      </c>
      <c r="U11" s="14">
        <v>9130.9140000000007</v>
      </c>
      <c r="V11" s="14"/>
      <c r="W11" s="9">
        <v>38229.311000000002</v>
      </c>
      <c r="X11" s="8">
        <v>1</v>
      </c>
      <c r="Y11" s="14">
        <v>0.59799999999999998</v>
      </c>
      <c r="Z11" s="14"/>
      <c r="AA11" s="1"/>
    </row>
    <row r="12" spans="1:27" x14ac:dyDescent="0.2">
      <c r="A12" s="7">
        <v>42616.375</v>
      </c>
      <c r="B12" s="8">
        <v>91.304000000000002</v>
      </c>
      <c r="C12" s="8">
        <v>8.3420000000000005</v>
      </c>
      <c r="D12" s="8">
        <v>0.15</v>
      </c>
      <c r="E12" s="8">
        <v>1.0999999999999999E-2</v>
      </c>
      <c r="F12" s="8">
        <v>1.2E-2</v>
      </c>
      <c r="G12" s="14">
        <v>0</v>
      </c>
      <c r="H12" s="14"/>
      <c r="I12" s="14">
        <v>0</v>
      </c>
      <c r="J12" s="14"/>
      <c r="K12" s="14"/>
      <c r="L12" s="8">
        <v>0</v>
      </c>
      <c r="M12" s="8">
        <v>1E-3</v>
      </c>
      <c r="N12" s="8">
        <v>0</v>
      </c>
      <c r="O12" s="8">
        <v>0</v>
      </c>
      <c r="P12" s="8">
        <v>0</v>
      </c>
      <c r="Q12" s="8">
        <v>0.18</v>
      </c>
      <c r="R12" s="14">
        <v>0</v>
      </c>
      <c r="S12" s="14"/>
      <c r="T12" s="8">
        <v>0.18</v>
      </c>
      <c r="U12" s="14">
        <v>9133.0779999999995</v>
      </c>
      <c r="V12" s="14"/>
      <c r="W12" s="9">
        <v>38238.370999999999</v>
      </c>
      <c r="X12" s="8">
        <v>1.1299999999999999</v>
      </c>
      <c r="Y12" s="14">
        <v>0.59799999999999998</v>
      </c>
      <c r="Z12" s="14"/>
      <c r="AA12" s="1"/>
    </row>
    <row r="13" spans="1:27" x14ac:dyDescent="0.2">
      <c r="A13" s="7">
        <v>42617.375</v>
      </c>
      <c r="B13" s="8">
        <v>90.975999999999999</v>
      </c>
      <c r="C13" s="8">
        <v>8.6140000000000008</v>
      </c>
      <c r="D13" s="8">
        <v>0.13100000000000001</v>
      </c>
      <c r="E13" s="8">
        <v>8.0000000000000002E-3</v>
      </c>
      <c r="F13" s="8">
        <v>8.0000000000000002E-3</v>
      </c>
      <c r="G13" s="14">
        <v>0</v>
      </c>
      <c r="H13" s="14"/>
      <c r="I13" s="14">
        <v>0</v>
      </c>
      <c r="J13" s="14"/>
      <c r="K13" s="14"/>
      <c r="L13" s="8">
        <v>0</v>
      </c>
      <c r="M13" s="8">
        <v>1E-3</v>
      </c>
      <c r="N13" s="8">
        <v>0</v>
      </c>
      <c r="O13" s="8">
        <v>0</v>
      </c>
      <c r="P13" s="8">
        <v>0</v>
      </c>
      <c r="Q13" s="8">
        <v>0.26100000000000001</v>
      </c>
      <c r="R13" s="14">
        <v>0</v>
      </c>
      <c r="S13" s="14"/>
      <c r="T13" s="8">
        <v>0.26100000000000001</v>
      </c>
      <c r="U13" s="14">
        <v>9139.8469999999998</v>
      </c>
      <c r="V13" s="14"/>
      <c r="W13" s="9">
        <v>38266.711000000003</v>
      </c>
      <c r="X13" s="8">
        <v>0.95499999999999996</v>
      </c>
      <c r="Y13" s="14">
        <v>0.59899999999999998</v>
      </c>
      <c r="Z13" s="14"/>
      <c r="AA13" s="1"/>
    </row>
    <row r="14" spans="1:27" x14ac:dyDescent="0.2">
      <c r="A14" s="7">
        <v>42618.375</v>
      </c>
      <c r="B14" s="8">
        <v>90.376000000000005</v>
      </c>
      <c r="C14" s="8">
        <v>9.1389999999999993</v>
      </c>
      <c r="D14" s="8">
        <v>9.5000000000000001E-2</v>
      </c>
      <c r="E14" s="8">
        <v>2E-3</v>
      </c>
      <c r="F14" s="8">
        <v>2E-3</v>
      </c>
      <c r="G14" s="14">
        <v>0</v>
      </c>
      <c r="H14" s="14"/>
      <c r="I14" s="14">
        <v>0</v>
      </c>
      <c r="J14" s="14"/>
      <c r="K14" s="14"/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0.38600000000000001</v>
      </c>
      <c r="R14" s="14">
        <v>0</v>
      </c>
      <c r="S14" s="14"/>
      <c r="T14" s="8">
        <v>0.38600000000000001</v>
      </c>
      <c r="U14" s="14">
        <v>9156.06</v>
      </c>
      <c r="V14" s="14"/>
      <c r="W14" s="9">
        <v>38334.591999999997</v>
      </c>
      <c r="X14" s="8">
        <v>0.63200000000000001</v>
      </c>
      <c r="Y14" s="14">
        <v>0.60199999999999998</v>
      </c>
      <c r="Z14" s="14"/>
      <c r="AA14" s="1"/>
    </row>
    <row r="15" spans="1:27" x14ac:dyDescent="0.2">
      <c r="A15" s="7">
        <v>42619.375</v>
      </c>
      <c r="B15" s="8">
        <v>90.409000000000006</v>
      </c>
      <c r="C15" s="8">
        <v>9.1340000000000003</v>
      </c>
      <c r="D15" s="8">
        <v>9.9000000000000005E-2</v>
      </c>
      <c r="E15" s="8">
        <v>3.0000000000000001E-3</v>
      </c>
      <c r="F15" s="8">
        <v>3.0000000000000001E-3</v>
      </c>
      <c r="G15" s="14">
        <v>0</v>
      </c>
      <c r="H15" s="14"/>
      <c r="I15" s="14">
        <v>0</v>
      </c>
      <c r="J15" s="14"/>
      <c r="K15" s="14"/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">
        <v>0.35299999999999998</v>
      </c>
      <c r="R15" s="14">
        <v>0</v>
      </c>
      <c r="S15" s="14"/>
      <c r="T15" s="8">
        <v>0.35299999999999998</v>
      </c>
      <c r="U15" s="14">
        <v>9159.1759999999995</v>
      </c>
      <c r="V15" s="14"/>
      <c r="W15" s="9">
        <v>38347.637999999999</v>
      </c>
      <c r="X15" s="8">
        <v>0.66400000000000003</v>
      </c>
      <c r="Y15" s="14">
        <v>0.60199999999999998</v>
      </c>
      <c r="Z15" s="14"/>
      <c r="AA15" s="1"/>
    </row>
    <row r="16" spans="1:27" x14ac:dyDescent="0.2">
      <c r="A16" s="7">
        <v>42620.375</v>
      </c>
      <c r="B16" s="8">
        <v>90.766999999999996</v>
      </c>
      <c r="C16" s="8">
        <v>8.8409999999999993</v>
      </c>
      <c r="D16" s="8">
        <v>0.123</v>
      </c>
      <c r="E16" s="8">
        <v>7.0000000000000001E-3</v>
      </c>
      <c r="F16" s="8">
        <v>7.0000000000000001E-3</v>
      </c>
      <c r="G16" s="14">
        <v>0</v>
      </c>
      <c r="H16" s="14"/>
      <c r="I16" s="14">
        <v>0</v>
      </c>
      <c r="J16" s="14"/>
      <c r="K16" s="14"/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">
        <v>0.255</v>
      </c>
      <c r="R16" s="14">
        <v>0</v>
      </c>
      <c r="S16" s="14"/>
      <c r="T16" s="8">
        <v>0.255</v>
      </c>
      <c r="U16" s="14">
        <v>9153.4809999999998</v>
      </c>
      <c r="V16" s="14"/>
      <c r="W16" s="9">
        <v>38323.794000000002</v>
      </c>
      <c r="X16" s="8">
        <v>0.88200000000000001</v>
      </c>
      <c r="Y16" s="14">
        <v>0.6</v>
      </c>
      <c r="Z16" s="14"/>
      <c r="AA16" s="1"/>
    </row>
    <row r="17" spans="1:27" x14ac:dyDescent="0.2">
      <c r="A17" s="7">
        <v>42621.375</v>
      </c>
      <c r="B17" s="8">
        <v>90.96</v>
      </c>
      <c r="C17" s="8">
        <v>8.6839999999999993</v>
      </c>
      <c r="D17" s="8">
        <v>0.13600000000000001</v>
      </c>
      <c r="E17" s="8">
        <v>8.9999999999999993E-3</v>
      </c>
      <c r="F17" s="8">
        <v>8.9999999999999993E-3</v>
      </c>
      <c r="G17" s="14">
        <v>0</v>
      </c>
      <c r="H17" s="14"/>
      <c r="I17" s="14">
        <v>0</v>
      </c>
      <c r="J17" s="14"/>
      <c r="K17" s="14"/>
      <c r="L17" s="8">
        <v>0</v>
      </c>
      <c r="M17" s="8">
        <v>1E-3</v>
      </c>
      <c r="N17" s="8">
        <v>0</v>
      </c>
      <c r="O17" s="8">
        <v>0</v>
      </c>
      <c r="P17" s="8">
        <v>0</v>
      </c>
      <c r="Q17" s="8">
        <v>0.20200000000000001</v>
      </c>
      <c r="R17" s="14">
        <v>0</v>
      </c>
      <c r="S17" s="14"/>
      <c r="T17" s="8">
        <v>0.20200000000000001</v>
      </c>
      <c r="U17" s="14">
        <v>9150.4120000000003</v>
      </c>
      <c r="V17" s="14"/>
      <c r="W17" s="9">
        <v>38310.945</v>
      </c>
      <c r="X17" s="8">
        <v>0.997</v>
      </c>
      <c r="Y17" s="14">
        <v>0.6</v>
      </c>
      <c r="Z17" s="14"/>
      <c r="AA17" s="1"/>
    </row>
    <row r="18" spans="1:27" x14ac:dyDescent="0.2">
      <c r="A18" s="7">
        <v>42622.375</v>
      </c>
      <c r="B18" s="8">
        <v>90.954999999999998</v>
      </c>
      <c r="C18" s="8">
        <v>8.6989999999999998</v>
      </c>
      <c r="D18" s="8">
        <v>0.13600000000000001</v>
      </c>
      <c r="E18" s="8">
        <v>8.9999999999999993E-3</v>
      </c>
      <c r="F18" s="8">
        <v>8.9999999999999993E-3</v>
      </c>
      <c r="G18" s="14">
        <v>0</v>
      </c>
      <c r="H18" s="14"/>
      <c r="I18" s="14">
        <v>0</v>
      </c>
      <c r="J18" s="14"/>
      <c r="K18" s="14"/>
      <c r="L18" s="8">
        <v>0</v>
      </c>
      <c r="M18" s="8">
        <v>1E-3</v>
      </c>
      <c r="N18" s="8">
        <v>0</v>
      </c>
      <c r="O18" s="8">
        <v>0</v>
      </c>
      <c r="P18" s="8">
        <v>0</v>
      </c>
      <c r="Q18" s="8">
        <v>0.191</v>
      </c>
      <c r="R18" s="14">
        <v>0</v>
      </c>
      <c r="S18" s="14"/>
      <c r="T18" s="8">
        <v>0.191</v>
      </c>
      <c r="U18" s="14">
        <v>9152.393</v>
      </c>
      <c r="V18" s="14"/>
      <c r="W18" s="9">
        <v>38319.239000000001</v>
      </c>
      <c r="X18" s="8">
        <v>1.0009999999999999</v>
      </c>
      <c r="Y18" s="14">
        <v>0.6</v>
      </c>
      <c r="Z18" s="14"/>
      <c r="AA18" s="1"/>
    </row>
    <row r="19" spans="1:27" x14ac:dyDescent="0.2">
      <c r="A19" s="7">
        <v>42623.375</v>
      </c>
      <c r="B19" s="8">
        <v>90.95</v>
      </c>
      <c r="C19" s="8">
        <v>8.7119999999999997</v>
      </c>
      <c r="D19" s="8">
        <v>0.13700000000000001</v>
      </c>
      <c r="E19" s="8">
        <v>8.9999999999999993E-3</v>
      </c>
      <c r="F19" s="8">
        <v>8.9999999999999993E-3</v>
      </c>
      <c r="G19" s="14">
        <v>0</v>
      </c>
      <c r="H19" s="14"/>
      <c r="I19" s="14">
        <v>0</v>
      </c>
      <c r="J19" s="14"/>
      <c r="K19" s="14"/>
      <c r="L19" s="8">
        <v>0</v>
      </c>
      <c r="M19" s="8">
        <v>1E-3</v>
      </c>
      <c r="N19" s="8">
        <v>0</v>
      </c>
      <c r="O19" s="8">
        <v>0</v>
      </c>
      <c r="P19" s="8">
        <v>0</v>
      </c>
      <c r="Q19" s="8">
        <v>0.182</v>
      </c>
      <c r="R19" s="14">
        <v>0</v>
      </c>
      <c r="S19" s="14"/>
      <c r="T19" s="8">
        <v>0.182</v>
      </c>
      <c r="U19" s="14">
        <v>9154.1479999999992</v>
      </c>
      <c r="V19" s="14"/>
      <c r="W19" s="9">
        <v>38326.587</v>
      </c>
      <c r="X19" s="8">
        <v>1.006</v>
      </c>
      <c r="Y19" s="14">
        <v>0.6</v>
      </c>
      <c r="Z19" s="14"/>
      <c r="AA19" s="1"/>
    </row>
    <row r="20" spans="1:27" x14ac:dyDescent="0.2">
      <c r="A20" s="7">
        <v>42624.375</v>
      </c>
      <c r="B20" s="8">
        <v>90.933999999999997</v>
      </c>
      <c r="C20" s="8">
        <v>8.734</v>
      </c>
      <c r="D20" s="8">
        <v>0.13700000000000001</v>
      </c>
      <c r="E20" s="8">
        <v>8.9999999999999993E-3</v>
      </c>
      <c r="F20" s="8">
        <v>8.9999999999999993E-3</v>
      </c>
      <c r="G20" s="14">
        <v>0</v>
      </c>
      <c r="H20" s="14"/>
      <c r="I20" s="14">
        <v>0</v>
      </c>
      <c r="J20" s="14"/>
      <c r="K20" s="14"/>
      <c r="L20" s="8">
        <v>0</v>
      </c>
      <c r="M20" s="8">
        <v>1E-3</v>
      </c>
      <c r="N20" s="8">
        <v>0</v>
      </c>
      <c r="O20" s="8">
        <v>0</v>
      </c>
      <c r="P20" s="8">
        <v>0</v>
      </c>
      <c r="Q20" s="8">
        <v>0.17599999999999999</v>
      </c>
      <c r="R20" s="14">
        <v>0</v>
      </c>
      <c r="S20" s="14"/>
      <c r="T20" s="8">
        <v>0.17599999999999999</v>
      </c>
      <c r="U20" s="14">
        <v>9156.1350000000002</v>
      </c>
      <c r="V20" s="14"/>
      <c r="W20" s="9">
        <v>38334.906000000003</v>
      </c>
      <c r="X20" s="8">
        <v>1.0069999999999999</v>
      </c>
      <c r="Y20" s="14">
        <v>0.6</v>
      </c>
      <c r="Z20" s="14"/>
      <c r="AA20" s="1"/>
    </row>
    <row r="21" spans="1:27" x14ac:dyDescent="0.2">
      <c r="A21" s="7">
        <v>42625.375</v>
      </c>
      <c r="B21" s="8">
        <v>90.92</v>
      </c>
      <c r="C21" s="8">
        <v>8.7530000000000001</v>
      </c>
      <c r="D21" s="8">
        <v>0.13700000000000001</v>
      </c>
      <c r="E21" s="8">
        <v>8.9999999999999993E-3</v>
      </c>
      <c r="F21" s="8">
        <v>8.9999999999999993E-3</v>
      </c>
      <c r="G21" s="14">
        <v>0</v>
      </c>
      <c r="H21" s="14"/>
      <c r="I21" s="14">
        <v>0</v>
      </c>
      <c r="J21" s="14"/>
      <c r="K21" s="14"/>
      <c r="L21" s="8">
        <v>0</v>
      </c>
      <c r="M21" s="8">
        <v>1E-3</v>
      </c>
      <c r="N21" s="8">
        <v>0</v>
      </c>
      <c r="O21" s="8">
        <v>0</v>
      </c>
      <c r="P21" s="8">
        <v>0</v>
      </c>
      <c r="Q21" s="8">
        <v>0.17</v>
      </c>
      <c r="R21" s="14">
        <v>0</v>
      </c>
      <c r="S21" s="14"/>
      <c r="T21" s="8">
        <v>0.17</v>
      </c>
      <c r="U21" s="14">
        <v>9157.8919999999998</v>
      </c>
      <c r="V21" s="14"/>
      <c r="W21" s="9">
        <v>38342.262000000002</v>
      </c>
      <c r="X21" s="8">
        <v>1.008</v>
      </c>
      <c r="Y21" s="14">
        <v>0.6</v>
      </c>
      <c r="Z21" s="14"/>
      <c r="AA21" s="1"/>
    </row>
    <row r="22" spans="1:27" x14ac:dyDescent="0.2">
      <c r="A22" s="7">
        <v>42626.375</v>
      </c>
      <c r="B22" s="8">
        <v>91.305000000000007</v>
      </c>
      <c r="C22" s="8">
        <v>8.3019999999999996</v>
      </c>
      <c r="D22" s="8">
        <v>0.127</v>
      </c>
      <c r="E22" s="8">
        <v>6.0000000000000001E-3</v>
      </c>
      <c r="F22" s="8">
        <v>7.0000000000000001E-3</v>
      </c>
      <c r="G22" s="14">
        <v>0</v>
      </c>
      <c r="H22" s="14"/>
      <c r="I22" s="14">
        <v>1E-3</v>
      </c>
      <c r="J22" s="14"/>
      <c r="K22" s="14"/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8">
        <v>0.252</v>
      </c>
      <c r="R22" s="14">
        <v>0</v>
      </c>
      <c r="S22" s="14"/>
      <c r="T22" s="8">
        <v>0.252</v>
      </c>
      <c r="U22" s="14">
        <v>9119.2060000000001</v>
      </c>
      <c r="V22" s="14"/>
      <c r="W22" s="9">
        <v>38180.292000000001</v>
      </c>
      <c r="X22" s="8">
        <v>0.91</v>
      </c>
      <c r="Y22" s="14">
        <v>0.59699999999999998</v>
      </c>
      <c r="Z22" s="14"/>
      <c r="AA22" s="1"/>
    </row>
    <row r="23" spans="1:27" x14ac:dyDescent="0.2">
      <c r="A23" s="7">
        <v>42627.375</v>
      </c>
      <c r="B23" s="8">
        <v>91.367000000000004</v>
      </c>
      <c r="C23" s="8">
        <v>8.2289999999999992</v>
      </c>
      <c r="D23" s="8">
        <v>0.125</v>
      </c>
      <c r="E23" s="8">
        <v>6.0000000000000001E-3</v>
      </c>
      <c r="F23" s="8">
        <v>7.0000000000000001E-3</v>
      </c>
      <c r="G23" s="14">
        <v>0</v>
      </c>
      <c r="H23" s="14"/>
      <c r="I23" s="14">
        <v>1E-3</v>
      </c>
      <c r="J23" s="14"/>
      <c r="K23" s="14"/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">
        <v>0.26500000000000001</v>
      </c>
      <c r="R23" s="14">
        <v>0</v>
      </c>
      <c r="S23" s="14"/>
      <c r="T23" s="8">
        <v>0.26500000000000001</v>
      </c>
      <c r="U23" s="14">
        <v>9112.9330000000009</v>
      </c>
      <c r="V23" s="14"/>
      <c r="W23" s="9">
        <v>38154.027999999998</v>
      </c>
      <c r="X23" s="8">
        <v>0.89400000000000002</v>
      </c>
      <c r="Y23" s="14">
        <v>0.59699999999999998</v>
      </c>
      <c r="Z23" s="14"/>
      <c r="AA23" s="1"/>
    </row>
    <row r="24" spans="1:27" x14ac:dyDescent="0.2">
      <c r="A24" s="7">
        <v>42628.375</v>
      </c>
      <c r="B24" s="13">
        <v>89.977000000000004</v>
      </c>
      <c r="C24" s="13">
        <v>9.3360000000000003</v>
      </c>
      <c r="D24" s="13">
        <v>0.12</v>
      </c>
      <c r="E24" s="13">
        <v>6.0000000000000001E-3</v>
      </c>
      <c r="F24" s="13">
        <v>5.0000000000000001E-3</v>
      </c>
      <c r="G24" s="14">
        <v>0</v>
      </c>
      <c r="H24" s="14"/>
      <c r="I24" s="14">
        <v>0</v>
      </c>
      <c r="J24" s="14"/>
      <c r="K24" s="14"/>
      <c r="L24" s="13">
        <v>0</v>
      </c>
      <c r="M24" s="13">
        <v>0</v>
      </c>
      <c r="N24" s="13">
        <v>0</v>
      </c>
      <c r="O24" s="13">
        <v>0</v>
      </c>
      <c r="P24" s="13">
        <v>0</v>
      </c>
      <c r="Q24" s="13">
        <v>0.55200000000000005</v>
      </c>
      <c r="R24" s="14">
        <v>1E-3</v>
      </c>
      <c r="S24" s="14"/>
      <c r="T24" s="13">
        <v>0.55300000000000005</v>
      </c>
      <c r="U24" s="14">
        <v>9158.8469999999998</v>
      </c>
      <c r="V24" s="14"/>
      <c r="W24" s="9">
        <v>38346.260999999999</v>
      </c>
      <c r="X24" s="13">
        <v>0.86299999999999999</v>
      </c>
      <c r="Y24" s="14">
        <v>0.60399999999999998</v>
      </c>
      <c r="Z24" s="14"/>
      <c r="AA24" s="1"/>
    </row>
    <row r="25" spans="1:27" x14ac:dyDescent="0.2">
      <c r="A25" s="10" t="s">
        <v>28</v>
      </c>
      <c r="B25" s="11">
        <f>AVERAGE(B10:B24)</f>
        <v>90.91940000000001</v>
      </c>
      <c r="C25" s="11">
        <f t="shared" ref="C25:Z25" si="0">AVERAGE(C10:C24)</f>
        <v>8.6816666666666666</v>
      </c>
      <c r="D25" s="11">
        <f t="shared" si="0"/>
        <v>0.12793333333333334</v>
      </c>
      <c r="E25" s="11">
        <f t="shared" si="0"/>
        <v>7.1999999999999998E-3</v>
      </c>
      <c r="F25" s="11">
        <f t="shared" si="0"/>
        <v>7.4666666666666666E-3</v>
      </c>
      <c r="G25" s="15">
        <f t="shared" si="0"/>
        <v>0</v>
      </c>
      <c r="H25" s="15" t="e">
        <f t="shared" si="0"/>
        <v>#DIV/0!</v>
      </c>
      <c r="I25" s="15">
        <f t="shared" si="0"/>
        <v>2.0000000000000001E-4</v>
      </c>
      <c r="J25" s="15" t="e">
        <f t="shared" si="0"/>
        <v>#DIV/0!</v>
      </c>
      <c r="K25" s="15" t="e">
        <f t="shared" si="0"/>
        <v>#DIV/0!</v>
      </c>
      <c r="L25" s="11">
        <f t="shared" si="0"/>
        <v>0</v>
      </c>
      <c r="M25" s="11">
        <f t="shared" si="0"/>
        <v>5.3333333333333336E-4</v>
      </c>
      <c r="N25" s="11">
        <f t="shared" si="0"/>
        <v>0</v>
      </c>
      <c r="O25" s="11">
        <f t="shared" si="0"/>
        <v>0</v>
      </c>
      <c r="P25" s="11">
        <f t="shared" si="0"/>
        <v>0</v>
      </c>
      <c r="Q25" s="11">
        <f t="shared" si="0"/>
        <v>0.25533333333333336</v>
      </c>
      <c r="R25" s="15">
        <f t="shared" si="0"/>
        <v>6.666666666666667E-5</v>
      </c>
      <c r="S25" s="15" t="e">
        <f t="shared" si="0"/>
        <v>#DIV/0!</v>
      </c>
      <c r="T25" s="11">
        <f t="shared" si="0"/>
        <v>0.25540000000000002</v>
      </c>
      <c r="U25" s="15">
        <f t="shared" si="0"/>
        <v>9143.9721333333327</v>
      </c>
      <c r="V25" s="15" t="e">
        <f t="shared" si="0"/>
        <v>#DIV/0!</v>
      </c>
      <c r="W25" s="12">
        <f t="shared" si="0"/>
        <v>38283.982533333343</v>
      </c>
      <c r="X25" s="11">
        <f t="shared" si="0"/>
        <v>0.92466666666666664</v>
      </c>
      <c r="Y25" s="15">
        <f t="shared" si="0"/>
        <v>0.59966666666666635</v>
      </c>
      <c r="Z25" s="15" t="e">
        <f t="shared" si="0"/>
        <v>#DIV/0!</v>
      </c>
      <c r="AA25" s="1"/>
    </row>
  </sheetData>
  <sheetProtection password="C603" sheet="1" objects="1" scenarios="1"/>
  <mergeCells count="96">
    <mergeCell ref="A5:J5"/>
    <mergeCell ref="K5:U5"/>
    <mergeCell ref="A1:I1"/>
    <mergeCell ref="J1:R1"/>
    <mergeCell ref="A3:G3"/>
    <mergeCell ref="A4:J4"/>
    <mergeCell ref="K4:U4"/>
    <mergeCell ref="A6:Y6"/>
    <mergeCell ref="B8:T8"/>
    <mergeCell ref="U8:V8"/>
    <mergeCell ref="Y8:Z8"/>
    <mergeCell ref="G9:H9"/>
    <mergeCell ref="I9:K9"/>
    <mergeCell ref="R9:S9"/>
    <mergeCell ref="U9:V9"/>
    <mergeCell ref="Y9:Z9"/>
    <mergeCell ref="G11:H11"/>
    <mergeCell ref="I11:K11"/>
    <mergeCell ref="R11:S11"/>
    <mergeCell ref="U11:V11"/>
    <mergeCell ref="Y11:Z11"/>
    <mergeCell ref="G10:H10"/>
    <mergeCell ref="I10:K10"/>
    <mergeCell ref="R10:S10"/>
    <mergeCell ref="U10:V10"/>
    <mergeCell ref="Y10:Z10"/>
    <mergeCell ref="G13:H13"/>
    <mergeCell ref="I13:K13"/>
    <mergeCell ref="R13:S13"/>
    <mergeCell ref="U13:V13"/>
    <mergeCell ref="Y13:Z13"/>
    <mergeCell ref="G12:H12"/>
    <mergeCell ref="I12:K12"/>
    <mergeCell ref="R12:S12"/>
    <mergeCell ref="U12:V12"/>
    <mergeCell ref="Y12:Z12"/>
    <mergeCell ref="G15:H15"/>
    <mergeCell ref="I15:K15"/>
    <mergeCell ref="R15:S15"/>
    <mergeCell ref="U15:V15"/>
    <mergeCell ref="Y15:Z15"/>
    <mergeCell ref="G14:H14"/>
    <mergeCell ref="I14:K14"/>
    <mergeCell ref="R14:S14"/>
    <mergeCell ref="U14:V14"/>
    <mergeCell ref="Y14:Z14"/>
    <mergeCell ref="G17:H17"/>
    <mergeCell ref="I17:K17"/>
    <mergeCell ref="R17:S17"/>
    <mergeCell ref="U17:V17"/>
    <mergeCell ref="Y17:Z17"/>
    <mergeCell ref="G16:H16"/>
    <mergeCell ref="I16:K16"/>
    <mergeCell ref="R16:S16"/>
    <mergeCell ref="U16:V16"/>
    <mergeCell ref="Y16:Z16"/>
    <mergeCell ref="G19:H19"/>
    <mergeCell ref="I19:K19"/>
    <mergeCell ref="R19:S19"/>
    <mergeCell ref="U19:V19"/>
    <mergeCell ref="Y19:Z19"/>
    <mergeCell ref="G18:H18"/>
    <mergeCell ref="I18:K18"/>
    <mergeCell ref="R18:S18"/>
    <mergeCell ref="U18:V18"/>
    <mergeCell ref="Y18:Z18"/>
    <mergeCell ref="G21:H21"/>
    <mergeCell ref="I21:K21"/>
    <mergeCell ref="R21:S21"/>
    <mergeCell ref="U21:V21"/>
    <mergeCell ref="Y21:Z21"/>
    <mergeCell ref="G20:H20"/>
    <mergeCell ref="I20:K20"/>
    <mergeCell ref="R20:S20"/>
    <mergeCell ref="U20:V20"/>
    <mergeCell ref="Y20:Z20"/>
    <mergeCell ref="G23:H23"/>
    <mergeCell ref="I23:K23"/>
    <mergeCell ref="R23:S23"/>
    <mergeCell ref="U23:V23"/>
    <mergeCell ref="Y23:Z23"/>
    <mergeCell ref="G22:H22"/>
    <mergeCell ref="I22:K22"/>
    <mergeCell ref="R22:S22"/>
    <mergeCell ref="U22:V22"/>
    <mergeCell ref="Y22:Z22"/>
    <mergeCell ref="G25:H25"/>
    <mergeCell ref="I25:K25"/>
    <mergeCell ref="R25:S25"/>
    <mergeCell ref="U25:V25"/>
    <mergeCell ref="Y25:Z25"/>
    <mergeCell ref="G24:H24"/>
    <mergeCell ref="I24:K24"/>
    <mergeCell ref="R24:S24"/>
    <mergeCell ref="U24:V24"/>
    <mergeCell ref="Y24:Z24"/>
  </mergeCells>
  <pageMargins left="0.25" right="0.25" top="0.75" bottom="0.75" header="0.3" footer="0.3"/>
  <pageSetup scale="85" fitToHeight="0" orientation="landscape" r:id="rId1"/>
  <headerFooter alignWithMargins="0">
    <oddFooter xml:space="preserve">&amp;L&amp;"Arial"&amp;9 &amp;I&amp;F&amp;I &amp;C&amp;"Arial"&amp;9 &amp;IPágina &amp;P de &amp;N&amp;I &amp;R&amp;"Arial"&amp;9 &amp;I16/09/2016 12:14:37&amp;I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Diario_de_Calidad_de_Gas</vt:lpstr>
      <vt:lpstr>Diario_de_Calidad_de_Gas!Títulos_a_imprimir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Achirica Ponce Claudia</dc:creator>
  <cp:lastModifiedBy>Achirica Ponce Claudia</cp:lastModifiedBy>
  <dcterms:created xsi:type="dcterms:W3CDTF">2016-09-16T17:18:14Z</dcterms:created>
  <dcterms:modified xsi:type="dcterms:W3CDTF">2016-09-16T17:21:31Z</dcterms:modified>
</cp:coreProperties>
</file>